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H:\Mi unidad\SDA-SSFFS\OTROS\PROCESOS CONTRATACION\PERSONAL\2025\IDONEIDADES T2\"/>
    </mc:Choice>
  </mc:AlternateContent>
  <xr:revisionPtr revIDLastSave="0" documentId="13_ncr:1_{50A1F336-715B-4804-B869-9B342A0DD29F}" xr6:coauthVersionLast="47" xr6:coauthVersionMax="47" xr10:uidLastSave="{00000000-0000-0000-0000-000000000000}"/>
  <bookViews>
    <workbookView xWindow="7395" yWindow="255" windowWidth="20940" windowHeight="14985" xr2:uid="{00000000-000D-0000-FFFF-FFFF00000000}"/>
  </bookViews>
  <sheets>
    <sheet name="Hoja1" sheetId="1" r:id="rId1"/>
    <sheet name="Hoja2" sheetId="2" state="hidden" r:id="rId2"/>
  </sheets>
  <externalReferences>
    <externalReference r:id="rId3"/>
  </externalReferences>
  <definedNames>
    <definedName name="EQUIVALENCIA">Hoja2!$C$1:$C$4</definedName>
    <definedName name="_xlnm.Print_Titles" localSheetId="0">Hoja1!$1:$3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gkM9GyPvG/cwCq0FMd5EvLr+R05Q=="/>
    </ext>
  </extLst>
</workbook>
</file>

<file path=xl/calcChain.xml><?xml version="1.0" encoding="utf-8"?>
<calcChain xmlns="http://schemas.openxmlformats.org/spreadsheetml/2006/main">
  <c r="M25" i="1" l="1"/>
  <c r="N25" i="1" s="1"/>
  <c r="M26" i="1"/>
  <c r="N26" i="1" s="1"/>
  <c r="M27" i="1"/>
  <c r="N27" i="1" s="1"/>
  <c r="M28" i="1"/>
  <c r="N28" i="1" s="1"/>
  <c r="O28" i="1" s="1"/>
  <c r="M29" i="1"/>
  <c r="N29" i="1" s="1"/>
  <c r="M30" i="1"/>
  <c r="N30" i="1" s="1"/>
  <c r="O30" i="1" s="1"/>
  <c r="M31" i="1"/>
  <c r="N31" i="1" s="1"/>
  <c r="P31" i="1" s="1"/>
  <c r="O29" i="1" l="1"/>
  <c r="P29" i="1"/>
  <c r="J29" i="1"/>
  <c r="J27" i="1"/>
  <c r="O27" i="1"/>
  <c r="P27" i="1"/>
  <c r="O26" i="1"/>
  <c r="J26" i="1"/>
  <c r="P26" i="1"/>
  <c r="K31" i="1"/>
  <c r="L31" i="1"/>
  <c r="J25" i="1"/>
  <c r="O25" i="1"/>
  <c r="P25" i="1"/>
  <c r="J28" i="1"/>
  <c r="J30" i="1"/>
  <c r="P28" i="1"/>
  <c r="O31" i="1"/>
  <c r="J31" i="1"/>
  <c r="P30" i="1"/>
  <c r="M24" i="1"/>
  <c r="N24" i="1" s="1"/>
  <c r="L27" i="1" l="1"/>
  <c r="K27" i="1"/>
  <c r="L28" i="1"/>
  <c r="K28" i="1"/>
  <c r="L29" i="1"/>
  <c r="K29" i="1"/>
  <c r="K30" i="1"/>
  <c r="L30" i="1"/>
  <c r="K26" i="1"/>
  <c r="L26" i="1"/>
  <c r="K25" i="1"/>
  <c r="L25" i="1"/>
  <c r="P24" i="1"/>
  <c r="J24" i="1"/>
  <c r="O24" i="1"/>
  <c r="I14" i="1"/>
  <c r="A21" i="1"/>
  <c r="L24" i="1" l="1"/>
  <c r="K24" i="1"/>
  <c r="J32" i="1" l="1"/>
  <c r="K32" i="1" l="1"/>
  <c r="L32" i="1"/>
  <c r="L33" i="1" s="1"/>
  <c r="L34" i="1" l="1"/>
  <c r="E17" i="1" s="1"/>
  <c r="K33" i="1"/>
  <c r="K34" i="1" s="1"/>
  <c r="D17" i="1" l="1"/>
  <c r="J34" i="1"/>
  <c r="C17" i="1" s="1"/>
  <c r="C19" i="1" l="1"/>
  <c r="J14" i="1"/>
  <c r="H19" i="1"/>
  <c r="L16" i="1" l="1"/>
</calcChain>
</file>

<file path=xl/sharedStrings.xml><?xml version="1.0" encoding="utf-8"?>
<sst xmlns="http://schemas.openxmlformats.org/spreadsheetml/2006/main" count="94" uniqueCount="84">
  <si>
    <r>
      <t>*</t>
    </r>
    <r>
      <rPr>
        <b/>
        <sz val="10"/>
        <color theme="1"/>
        <rFont val="Arial"/>
        <family val="2"/>
      </rPr>
      <t xml:space="preserve"> Los antecedentes solicitados deben encontrarse vigentes para la suscripción del contrato</t>
    </r>
  </si>
  <si>
    <t>CONTROL DE CAMBIOS</t>
  </si>
  <si>
    <t>VERSIÒN</t>
  </si>
  <si>
    <t>DESCRIPCIÒN DE LA MODIFICACIÒN</t>
  </si>
  <si>
    <t xml:space="preserve">I. INFORMACION DEL ASPIRANTE </t>
  </si>
  <si>
    <t xml:space="preserve">NOMBRE Y APELLIDO: </t>
  </si>
  <si>
    <t xml:space="preserve">EQUIVALENCIA SEGÚN ESTUDIO PREVIO </t>
  </si>
  <si>
    <t>EXPERIENCIA</t>
  </si>
  <si>
    <t xml:space="preserve">II. REQUISITOS DE LA EXPERIENCIA </t>
  </si>
  <si>
    <t>AÑOS</t>
  </si>
  <si>
    <t xml:space="preserve">MESES </t>
  </si>
  <si>
    <t xml:space="preserve">DIAS </t>
  </si>
  <si>
    <t>TOTAL</t>
  </si>
  <si>
    <t>EXPERIENCIA ACREDITADA POR EL ASPIRANTE:</t>
  </si>
  <si>
    <t>CUMPLIMIENTO DE EXPERIENCIA</t>
  </si>
  <si>
    <t xml:space="preserve">III. DESCRIPCIÓN DE LA EXPERIENCIA </t>
  </si>
  <si>
    <t>IV. FIRMA DE LA VERIFICACIÓN EXPERIENCIA</t>
  </si>
  <si>
    <t>Elaboró</t>
  </si>
  <si>
    <t>Revisó</t>
  </si>
  <si>
    <t>Aprobó</t>
  </si>
  <si>
    <t>Cargo: Subsecretaio General</t>
  </si>
  <si>
    <t>Nombre: Jerónimo Juan Diego Rodríguez Rodríguez</t>
  </si>
  <si>
    <t xml:space="preserve">Nombre: Karen Adriana Duarte Mayorga </t>
  </si>
  <si>
    <t xml:space="preserve">Cargo: Subdirectora Contractual </t>
  </si>
  <si>
    <t>FORMACIÓN ACADÉMICA</t>
  </si>
  <si>
    <t xml:space="preserve">RESPONSABLES DE ELABORAR O ACTUALIZAR </t>
  </si>
  <si>
    <t>No. ACTO ADMINISTRATIVO Y FECHA</t>
  </si>
  <si>
    <t>EXPERIENCIA REQUERIDA SEGÚN ESTUDIO PREVIO: (señalar los meses, dia o años requeridos de acuerdo a lo plasmado en el EP)</t>
  </si>
  <si>
    <t>ESPECIALIZACION</t>
  </si>
  <si>
    <t>EQUIVALENCIA EN AÑOS</t>
  </si>
  <si>
    <t>MAESTRIA</t>
  </si>
  <si>
    <t>DOCTORADO</t>
  </si>
  <si>
    <t>TOTAL EN AÑOS</t>
  </si>
  <si>
    <t>NO APLICA</t>
  </si>
  <si>
    <t>Código: PA08-PR11-F4</t>
  </si>
  <si>
    <t>GESTIÓN CONTRACTUAL</t>
  </si>
  <si>
    <t>Adopción por mejoras del proceso</t>
  </si>
  <si>
    <t>Verificación de experiencia e idoneidad-Prestación de Servicios</t>
  </si>
  <si>
    <t>Radicado 2024IE133828 del 26 de junio del 2024</t>
  </si>
  <si>
    <t xml:space="preserve">PERFIL SEGÚN ESTUDIO PREVIO: </t>
  </si>
  <si>
    <t>C.C.No.</t>
  </si>
  <si>
    <t>FECHA DE GRADO</t>
  </si>
  <si>
    <t>No. DE TARJETA O MATRICULA PROFESIONAL</t>
  </si>
  <si>
    <t>FECHA EXPEDICIÓN MATRICULA O TARJETA PROFESIONAL</t>
  </si>
  <si>
    <t>PERIODO LABORADO</t>
  </si>
  <si>
    <t>INGRESO</t>
  </si>
  <si>
    <t>RETIRO</t>
  </si>
  <si>
    <t>dd</t>
  </si>
  <si>
    <t>mm</t>
  </si>
  <si>
    <t>aaaa</t>
  </si>
  <si>
    <t>Días Totales</t>
  </si>
  <si>
    <t>Años</t>
  </si>
  <si>
    <t>Meses</t>
  </si>
  <si>
    <t>Días</t>
  </si>
  <si>
    <t>TOTAL DE EXPERIENCIA</t>
  </si>
  <si>
    <t>OBJETO</t>
  </si>
  <si>
    <t>TITULO:</t>
  </si>
  <si>
    <t>Versión: 2</t>
  </si>
  <si>
    <t>Fecha: 2 de julio de 2024</t>
  </si>
  <si>
    <t>Fecha: 3 de julio de 2024</t>
  </si>
  <si>
    <t xml:space="preserve">Se incorporó datos del contratistas y se incorportó calculadora en la experiencia  </t>
  </si>
  <si>
    <t>Radicado 2024IE139748 del 4 de julio de 2024</t>
  </si>
  <si>
    <t>Fecha:4 de julio de 2024</t>
  </si>
  <si>
    <t>NOMBRE Y FIRMA DEL GERENTE DEL PROYECTO
__________________________________
GLADYS EMILIA RODRIGUEZ PARDO
Directora de Control Ambiental</t>
  </si>
  <si>
    <t>NOMBRE DEL ENLACE DE LA DEPENDENCIA QUE VERIFICA Y ENTREGA LA DOCUMENTACION PRESENTADA:
____________________________________________
NICOLA JEREZ
Subdirección de Silvicultura, Flora y Fauna Silvestre</t>
  </si>
  <si>
    <t>HELBERTH ALFONSO MALDONADO MORENO</t>
  </si>
  <si>
    <t>Mínimo incuenta y cuatro (54) meses de experiencia profesional relacionada</t>
  </si>
  <si>
    <t>Titulo profesional en Ingeniería Forestal y Especialización</t>
  </si>
  <si>
    <t>TITULO DE INGENIERO FORESTAL - ESPECIALISTA EN SISTEMA DE INFORMACION GEOGRAFICA</t>
  </si>
  <si>
    <t>20/06/2017 - 13/09/2023</t>
  </si>
  <si>
    <t>68266-363380STD</t>
  </si>
  <si>
    <t>INSTITUTO DE DESARROLLO URBANO</t>
  </si>
  <si>
    <t>PRESTAR SERVICIOS PROFESIONALES EN EL COMPONENTE FORESTAL DESDE LA OFICINA DE GESTIÓN AMBIENTAL PARA EL APOYO A LA SUPERVISIÓN DE LOS PROYECTOS QUE LE SEAN ASIGNADOS.</t>
  </si>
  <si>
    <t>PRESTAR SERVICIOS PROFESIONALES EN EL COMPONENTE FORESTAL DESDE LA OFICINA DE GESTIÓN AMBIENTAL - OGA PARA EL APOYO A LA SUPERVISIÓN DEL CONVENIO  INTERADMINISTRATIVO IDU-1745-2021 / JBB-C-011-2021, ENTRE EL INSTITUTO DE DESARROLLO URBANO - IDU Y EL JARDÍN BOTÁNICO “JOSÉ CELESTINO MUTIS” – JBBJCM.</t>
  </si>
  <si>
    <t>PRESTAR SERVICIOS PROFESIONALES EN EL COMPONENTE FORESTAL DESDE LA OFICINA DE GESTIÓN AMBIENTAL -
OGA PARA EL APOYO A LA SUPERVISIÓN DEL CONVENIO INTERADMINISTRATIVO IDU-1745-2021 / JBB-C-011-2021,
ENTRE EL INSTITUTO DE DESARROLLO URBANO - IDU Y EL JARDÍN BOTÁNICO JOSÉ CELESTINO MUTIS JBBJCM.</t>
  </si>
  <si>
    <t>SECRETARIA DE AMBIENTE
SDA-CPS-20220692</t>
  </si>
  <si>
    <t>PRESTAR SERVICIOS PROFESIONALES PARA EJECUTAR LAS ACTUACIONES TECNICAS DE EVALUACION, CONTROL Y SEGUIMIENTO AL ARBOLADO URBANO O PREVENCION DE SU RIESGO DE VOLCAMIENTO, CON ENFASIS EN TRAMITES DE OBRAS</t>
  </si>
  <si>
    <t>SECRETARIA DE AMBIENTE
SDA-CPS-20210244</t>
  </si>
  <si>
    <t>PRESTAR SERVICIOS PROFESIONALES PARA EJECUTAR LAS ACTUACIONES TECNICAS DE EVALUACION, CONTROL Y SEGUIMIENTO SOBRE EL RECURSO ARBOREO DE LA CIUDAD</t>
  </si>
  <si>
    <t>SECRETARIA DE AMBIENTE
SDA-CPS-20201240</t>
  </si>
  <si>
    <t>PRESTAR SERVICIOS PROFESIONALES PARA EJECUTAR LAS ACTUACIONES TECNICAS DE EVALUACION, CONTROL Y SEGUIMIENTO SOBRE EL RECURSO ARBOREO, PRINCIPALMENTE EN OBRAS DE INFRAESTRUCTURA DE MENOR MAGNITUD DE LA CIUDAD</t>
  </si>
  <si>
    <t>SECRETARIA DE AMBIENTE
SDA-CPS-20200519</t>
  </si>
  <si>
    <t>PRESTAR SERVICIOS PROFESIONALES PARA ADELANTAR LAS ACTUACIONES TÉCNICAS PRODUCTO DE LA EVALUACIÓN Y CONTROL PARA EL MANEJO DEL ARBOLADO URBANO</t>
  </si>
  <si>
    <t>SECRETARIA DE AMBIENTE
SDA-CPS-20190737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</si>
</sst>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0"/>
  </numFmts>
  <fonts count="17" x14ac:knownFonts="1">
    <font>
      <sz val="11"/>
      <color theme="1"/>
      <name val="Arial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1"/>
      <color theme="1"/>
      <name val="Arial"/>
      <family val="2"/>
    </font>
    <font>
      <b/>
      <sz val="11"/>
      <color theme="0"/>
      <name val="Cambria"/>
      <family val="2"/>
    </font>
    <font>
      <sz val="11"/>
      <color theme="0"/>
      <name val="Cambria"/>
      <family val="2"/>
    </font>
    <font>
      <sz val="11"/>
      <color theme="0"/>
      <name val="Arial"/>
      <family val="2"/>
    </font>
    <font>
      <sz val="10"/>
      <color theme="0"/>
      <name val="Arial"/>
      <family val="2"/>
    </font>
    <font>
      <b/>
      <sz val="14"/>
      <color theme="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D0CECE"/>
      </patternFill>
    </fill>
    <fill>
      <patternFill patternType="solid">
        <fgColor theme="2" tint="-0.14999847407452621"/>
        <bgColor rgb="FFD0CECE"/>
      </patternFill>
    </fill>
    <fill>
      <patternFill patternType="solid">
        <fgColor theme="2" tint="-0.14999847407452621"/>
        <bgColor theme="0"/>
      </patternFill>
    </fill>
    <fill>
      <patternFill patternType="solid">
        <fgColor theme="2" tint="-0.14999847407452621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theme="0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0" fillId="0" borderId="5" xfId="0" applyFont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11" fillId="0" borderId="0" xfId="0" applyFont="1"/>
    <xf numFmtId="0" fontId="5" fillId="5" borderId="2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6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1" fontId="3" fillId="8" borderId="1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2" fillId="0" borderId="0" xfId="0" applyFont="1" applyAlignment="1">
      <alignment wrapText="1"/>
    </xf>
    <xf numFmtId="0" fontId="2" fillId="3" borderId="3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4" fillId="3" borderId="0" xfId="0" applyFont="1" applyFill="1"/>
    <xf numFmtId="0" fontId="15" fillId="3" borderId="0" xfId="0" applyFont="1" applyFill="1" applyAlignment="1">
      <alignment wrapText="1"/>
    </xf>
    <xf numFmtId="0" fontId="12" fillId="3" borderId="0" xfId="0" applyFont="1" applyFill="1" applyAlignment="1">
      <alignment horizontal="center" vertical="center"/>
    </xf>
    <xf numFmtId="0" fontId="13" fillId="3" borderId="0" xfId="0" applyFont="1" applyFill="1" applyAlignment="1">
      <alignment horizontal="center" vertical="center"/>
    </xf>
    <xf numFmtId="2" fontId="14" fillId="3" borderId="0" xfId="0" applyNumberFormat="1" applyFont="1" applyFill="1" applyAlignment="1">
      <alignment horizontal="center" vertical="center"/>
    </xf>
    <xf numFmtId="1" fontId="14" fillId="3" borderId="0" xfId="0" applyNumberFormat="1" applyFont="1" applyFill="1" applyAlignment="1">
      <alignment horizontal="center" vertical="center"/>
    </xf>
    <xf numFmtId="165" fontId="14" fillId="3" borderId="0" xfId="0" applyNumberFormat="1" applyFont="1" applyFill="1" applyAlignment="1">
      <alignment horizontal="center"/>
    </xf>
    <xf numFmtId="0" fontId="7" fillId="0" borderId="0" xfId="0" applyFont="1"/>
    <xf numFmtId="0" fontId="5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9" fillId="7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3" xfId="0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/>
    </xf>
    <xf numFmtId="1" fontId="11" fillId="0" borderId="0" xfId="0" applyNumberFormat="1" applyFont="1" applyAlignment="1">
      <alignment horizontal="center"/>
    </xf>
    <xf numFmtId="0" fontId="11" fillId="0" borderId="1" xfId="0" applyFont="1" applyBorder="1"/>
    <xf numFmtId="165" fontId="11" fillId="0" borderId="0" xfId="0" applyNumberFormat="1" applyFont="1" applyAlignment="1">
      <alignment horizontal="center" vertical="center"/>
    </xf>
    <xf numFmtId="1" fontId="16" fillId="9" borderId="1" xfId="0" applyNumberFormat="1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/>
    </xf>
    <xf numFmtId="0" fontId="9" fillId="7" borderId="4" xfId="0" applyFont="1" applyFill="1" applyBorder="1" applyAlignment="1">
      <alignment horizontal="center"/>
    </xf>
    <xf numFmtId="0" fontId="9" fillId="7" borderId="8" xfId="0" applyFont="1" applyFill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0" fillId="0" borderId="3" xfId="0" applyFont="1" applyBorder="1" applyAlignment="1">
      <alignment horizontal="left"/>
    </xf>
    <xf numFmtId="0" fontId="10" fillId="0" borderId="4" xfId="0" applyFont="1" applyBorder="1" applyAlignment="1">
      <alignment horizontal="left"/>
    </xf>
    <xf numFmtId="0" fontId="10" fillId="0" borderId="8" xfId="0" applyFont="1" applyBorder="1" applyAlignment="1">
      <alignment horizontal="left"/>
    </xf>
    <xf numFmtId="0" fontId="10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9" fillId="7" borderId="3" xfId="0" applyFont="1" applyFill="1" applyBorder="1" applyAlignment="1">
      <alignment horizontal="center" vertical="center"/>
    </xf>
    <xf numFmtId="0" fontId="9" fillId="7" borderId="4" xfId="0" applyFont="1" applyFill="1" applyBorder="1" applyAlignment="1">
      <alignment horizontal="center" vertical="center"/>
    </xf>
    <xf numFmtId="0" fontId="9" fillId="7" borderId="8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5" fillId="1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10" borderId="1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 vertical="center" wrapText="1"/>
    </xf>
    <xf numFmtId="0" fontId="5" fillId="5" borderId="21" xfId="0" applyFont="1" applyFill="1" applyBorder="1" applyAlignment="1">
      <alignment horizontal="center" vertical="center" wrapText="1"/>
    </xf>
    <xf numFmtId="0" fontId="5" fillId="5" borderId="10" xfId="0" applyFont="1" applyFill="1" applyBorder="1" applyAlignment="1">
      <alignment horizontal="center" vertical="center" wrapText="1"/>
    </xf>
    <xf numFmtId="0" fontId="5" fillId="5" borderId="22" xfId="0" applyFont="1" applyFill="1" applyBorder="1" applyAlignment="1">
      <alignment horizontal="center" vertical="center" wrapText="1"/>
    </xf>
    <xf numFmtId="0" fontId="5" fillId="5" borderId="11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1" fillId="9" borderId="1" xfId="0" applyFont="1" applyFill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5" fillId="10" borderId="3" xfId="0" applyFont="1" applyFill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center" vertical="center" wrapText="1"/>
    </xf>
    <xf numFmtId="0" fontId="5" fillId="10" borderId="8" xfId="0" applyFont="1" applyFill="1" applyBorder="1" applyAlignment="1">
      <alignment horizontal="center" vertical="center" wrapText="1"/>
    </xf>
    <xf numFmtId="0" fontId="1" fillId="9" borderId="6" xfId="0" applyFont="1" applyFill="1" applyBorder="1" applyAlignment="1">
      <alignment horizontal="center" vertical="center"/>
    </xf>
    <xf numFmtId="0" fontId="1" fillId="9" borderId="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4" fillId="6" borderId="3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5" fillId="6" borderId="1" xfId="0" applyFont="1" applyFill="1" applyBorder="1" applyAlignment="1">
      <alignment horizontal="center" vertical="center" wrapText="1"/>
    </xf>
    <xf numFmtId="0" fontId="5" fillId="6" borderId="6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left" vertical="center" wrapText="1"/>
    </xf>
    <xf numFmtId="0" fontId="5" fillId="5" borderId="9" xfId="0" applyFont="1" applyFill="1" applyBorder="1" applyAlignment="1">
      <alignment horizontal="left" vertical="center" wrapText="1"/>
    </xf>
    <xf numFmtId="0" fontId="5" fillId="5" borderId="2" xfId="0" applyFont="1" applyFill="1" applyBorder="1" applyAlignment="1">
      <alignment horizontal="left" vertical="center" wrapText="1"/>
    </xf>
    <xf numFmtId="0" fontId="7" fillId="0" borderId="18" xfId="0" applyFont="1" applyBorder="1" applyAlignment="1">
      <alignment horizontal="left" vertical="center"/>
    </xf>
    <xf numFmtId="0" fontId="7" fillId="0" borderId="19" xfId="0" applyFont="1" applyBorder="1" applyAlignment="1">
      <alignment horizontal="left" vertical="center"/>
    </xf>
    <xf numFmtId="0" fontId="11" fillId="0" borderId="14" xfId="0" applyFont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5" fillId="11" borderId="6" xfId="0" applyFont="1" applyFill="1" applyBorder="1" applyAlignment="1">
      <alignment horizontal="center" vertical="center" wrapText="1"/>
    </xf>
    <xf numFmtId="0" fontId="5" fillId="11" borderId="9" xfId="0" applyFont="1" applyFill="1" applyBorder="1" applyAlignment="1">
      <alignment horizontal="center" vertical="center" wrapText="1"/>
    </xf>
    <xf numFmtId="0" fontId="5" fillId="11" borderId="2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/>
    </xf>
    <xf numFmtId="0" fontId="5" fillId="7" borderId="1" xfId="0" applyFont="1" applyFill="1" applyBorder="1" applyAlignment="1">
      <alignment horizontal="center" vertical="center" wrapText="1"/>
    </xf>
    <xf numFmtId="1" fontId="3" fillId="8" borderId="3" xfId="0" applyNumberFormat="1" applyFont="1" applyFill="1" applyBorder="1" applyAlignment="1">
      <alignment horizontal="center" vertical="center"/>
    </xf>
    <xf numFmtId="0" fontId="3" fillId="8" borderId="8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0" borderId="26" xfId="0" applyFont="1" applyBorder="1" applyAlignment="1">
      <alignment horizontal="center" vertical="center"/>
    </xf>
    <xf numFmtId="0" fontId="11" fillId="0" borderId="27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14" fontId="2" fillId="0" borderId="3" xfId="0" applyNumberFormat="1" applyFont="1" applyBorder="1" applyAlignment="1">
      <alignment horizontal="left" vertical="center" wrapText="1"/>
    </xf>
    <xf numFmtId="14" fontId="2" fillId="0" borderId="4" xfId="0" applyNumberFormat="1" applyFont="1" applyBorder="1" applyAlignment="1">
      <alignment horizontal="left" vertical="center" wrapText="1"/>
    </xf>
    <xf numFmtId="14" fontId="2" fillId="0" borderId="8" xfId="0" applyNumberFormat="1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theme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89297</xdr:colOff>
      <xdr:row>0</xdr:row>
      <xdr:rowOff>104180</xdr:rowOff>
    </xdr:from>
    <xdr:to>
      <xdr:col>1</xdr:col>
      <xdr:colOff>2396133</xdr:colOff>
      <xdr:row>2</xdr:row>
      <xdr:rowOff>254884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id="{3611103F-9C06-4A96-9C24-E2515E7DE1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97" y="104180"/>
          <a:ext cx="4836914" cy="7311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84666</xdr:colOff>
      <xdr:row>36</xdr:row>
      <xdr:rowOff>1344084</xdr:rowOff>
    </xdr:from>
    <xdr:to>
      <xdr:col>0</xdr:col>
      <xdr:colOff>745066</xdr:colOff>
      <xdr:row>36</xdr:row>
      <xdr:rowOff>1774817</xdr:rowOff>
    </xdr:to>
    <xdr:pic>
      <xdr:nvPicPr>
        <xdr:cNvPr id="3" name="Image 7">
          <a:extLst>
            <a:ext uri="{FF2B5EF4-FFF2-40B4-BE49-F238E27FC236}">
              <a16:creationId xmlns:a16="http://schemas.microsoft.com/office/drawing/2014/main" id="{FE1F6FF2-F819-4AA9-8D08-8BACACA2D096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84666" y="17298459"/>
          <a:ext cx="660400" cy="4328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david\OneDrive\Documentos\MARSELA\Calculador%20Experienci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ador de tiempo"/>
    </sheetNames>
    <sheetDataSet>
      <sheetData sheetId="0">
        <row r="3">
          <cell r="B3" t="str">
            <v>EMPRESA O ENTIDAD</v>
          </cell>
        </row>
      </sheetData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003"/>
  <sheetViews>
    <sheetView tabSelected="1" zoomScale="90" zoomScaleNormal="90" workbookViewId="0">
      <selection activeCell="C19" sqref="C19:F19"/>
    </sheetView>
  </sheetViews>
  <sheetFormatPr baseColWidth="10" defaultColWidth="12.625" defaultRowHeight="15" customHeight="1" x14ac:dyDescent="0.2"/>
  <cols>
    <col min="1" max="2" width="33.125" style="3" customWidth="1"/>
    <col min="3" max="3" width="17.625" style="3" customWidth="1"/>
    <col min="4" max="4" width="12.5" style="3" customWidth="1"/>
    <col min="5" max="6" width="12.625" style="3" customWidth="1"/>
    <col min="7" max="7" width="16.625" style="3" customWidth="1"/>
    <col min="8" max="8" width="10" style="3" customWidth="1"/>
    <col min="9" max="9" width="12.625" style="3" customWidth="1"/>
    <col min="10" max="11" width="10" style="3" customWidth="1"/>
    <col min="12" max="12" width="12.875" style="16" customWidth="1"/>
    <col min="13" max="15" width="9.125" style="16" customWidth="1"/>
    <col min="16" max="26" width="9.125" style="3" customWidth="1"/>
    <col min="27" max="16384" width="12.625" style="3"/>
  </cols>
  <sheetData>
    <row r="1" spans="1:12" ht="21.75" customHeight="1" thickTop="1" x14ac:dyDescent="0.2">
      <c r="A1" s="92"/>
      <c r="B1" s="93"/>
      <c r="C1" s="98" t="s">
        <v>35</v>
      </c>
      <c r="D1" s="98"/>
      <c r="E1" s="98"/>
      <c r="F1" s="98"/>
      <c r="G1" s="98"/>
      <c r="H1" s="98"/>
      <c r="I1" s="98"/>
      <c r="J1" s="98"/>
      <c r="K1" s="98"/>
      <c r="L1" s="99"/>
    </row>
    <row r="2" spans="1:12" ht="24" customHeight="1" x14ac:dyDescent="0.2">
      <c r="A2" s="94"/>
      <c r="B2" s="95"/>
      <c r="C2" s="100" t="s">
        <v>37</v>
      </c>
      <c r="D2" s="100"/>
      <c r="E2" s="100"/>
      <c r="F2" s="100"/>
      <c r="G2" s="100"/>
      <c r="H2" s="100"/>
      <c r="I2" s="100"/>
      <c r="J2" s="100"/>
      <c r="K2" s="100"/>
      <c r="L2" s="101"/>
    </row>
    <row r="3" spans="1:12" ht="27.75" customHeight="1" thickBot="1" x14ac:dyDescent="0.25">
      <c r="A3" s="96"/>
      <c r="B3" s="97"/>
      <c r="C3" s="81" t="s">
        <v>34</v>
      </c>
      <c r="D3" s="81"/>
      <c r="E3" s="81"/>
      <c r="F3" s="81"/>
      <c r="G3" s="81"/>
      <c r="H3" s="81" t="s">
        <v>57</v>
      </c>
      <c r="I3" s="81"/>
      <c r="J3" s="81"/>
      <c r="K3" s="81"/>
      <c r="L3" s="82"/>
    </row>
    <row r="4" spans="1:12" ht="27.75" customHeight="1" thickTop="1" x14ac:dyDescent="0.2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</row>
    <row r="5" spans="1:12" ht="26.25" customHeight="1" x14ac:dyDescent="0.2">
      <c r="A5" s="102" t="s">
        <v>4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</row>
    <row r="6" spans="1:12" ht="26.25" customHeight="1" x14ac:dyDescent="0.2">
      <c r="A6" s="4" t="s">
        <v>5</v>
      </c>
      <c r="B6" s="103" t="s">
        <v>65</v>
      </c>
      <c r="C6" s="104"/>
      <c r="D6" s="104"/>
      <c r="E6" s="104"/>
      <c r="F6" s="104"/>
      <c r="G6" s="104"/>
      <c r="H6" s="104"/>
      <c r="I6" s="104"/>
      <c r="J6" s="104"/>
      <c r="K6" s="104"/>
      <c r="L6" s="105"/>
    </row>
    <row r="7" spans="1:12" ht="26.25" customHeight="1" x14ac:dyDescent="0.2">
      <c r="A7" s="4" t="s">
        <v>40</v>
      </c>
      <c r="B7" s="109">
        <v>1098771382</v>
      </c>
      <c r="C7" s="104"/>
      <c r="D7" s="104"/>
      <c r="E7" s="104"/>
      <c r="F7" s="104"/>
      <c r="G7" s="104"/>
      <c r="H7" s="104"/>
      <c r="I7" s="104"/>
      <c r="J7" s="104"/>
      <c r="K7" s="104"/>
      <c r="L7" s="105"/>
    </row>
    <row r="8" spans="1:12" ht="26.25" customHeight="1" x14ac:dyDescent="0.2">
      <c r="A8" s="4" t="s">
        <v>56</v>
      </c>
      <c r="B8" s="103" t="s">
        <v>68</v>
      </c>
      <c r="C8" s="104"/>
      <c r="D8" s="104"/>
      <c r="E8" s="104"/>
      <c r="F8" s="104"/>
      <c r="G8" s="104"/>
      <c r="H8" s="104"/>
      <c r="I8" s="104"/>
      <c r="J8" s="104"/>
      <c r="K8" s="104"/>
      <c r="L8" s="105"/>
    </row>
    <row r="9" spans="1:12" ht="26.25" customHeight="1" x14ac:dyDescent="0.2">
      <c r="A9" s="4" t="s">
        <v>41</v>
      </c>
      <c r="B9" s="106" t="s">
        <v>69</v>
      </c>
      <c r="C9" s="107"/>
      <c r="D9" s="107"/>
      <c r="E9" s="107"/>
      <c r="F9" s="107"/>
      <c r="G9" s="107"/>
      <c r="H9" s="107"/>
      <c r="I9" s="107"/>
      <c r="J9" s="107"/>
      <c r="K9" s="107"/>
      <c r="L9" s="108"/>
    </row>
    <row r="10" spans="1:12" ht="26.25" customHeight="1" x14ac:dyDescent="0.2">
      <c r="A10" s="4" t="s">
        <v>42</v>
      </c>
      <c r="B10" s="103" t="s">
        <v>70</v>
      </c>
      <c r="C10" s="104"/>
      <c r="D10" s="104"/>
      <c r="E10" s="104"/>
      <c r="F10" s="104"/>
      <c r="G10" s="104"/>
      <c r="H10" s="104"/>
      <c r="I10" s="104"/>
      <c r="J10" s="104"/>
      <c r="K10" s="104"/>
      <c r="L10" s="105"/>
    </row>
    <row r="11" spans="1:12" ht="26.25" customHeight="1" x14ac:dyDescent="0.2">
      <c r="A11" s="4" t="s">
        <v>43</v>
      </c>
      <c r="B11" s="106">
        <v>42930</v>
      </c>
      <c r="C11" s="107"/>
      <c r="D11" s="107"/>
      <c r="E11" s="107"/>
      <c r="F11" s="107"/>
      <c r="G11" s="107"/>
      <c r="H11" s="107"/>
      <c r="I11" s="107"/>
      <c r="J11" s="107"/>
      <c r="K11" s="107"/>
      <c r="L11" s="108"/>
    </row>
    <row r="12" spans="1:12" ht="39" customHeight="1" x14ac:dyDescent="0.2">
      <c r="A12" s="78" t="s">
        <v>39</v>
      </c>
      <c r="B12" s="5" t="s">
        <v>24</v>
      </c>
      <c r="C12" s="50" t="s">
        <v>67</v>
      </c>
      <c r="D12" s="50"/>
      <c r="E12" s="50"/>
      <c r="F12" s="50"/>
      <c r="G12" s="50"/>
      <c r="H12" s="50"/>
      <c r="I12" s="50"/>
      <c r="J12" s="50"/>
      <c r="K12" s="50"/>
      <c r="L12" s="50"/>
    </row>
    <row r="13" spans="1:12" ht="36" customHeight="1" x14ac:dyDescent="0.2">
      <c r="A13" s="79"/>
      <c r="B13" s="5" t="s">
        <v>7</v>
      </c>
      <c r="C13" s="50" t="s">
        <v>66</v>
      </c>
      <c r="D13" s="50"/>
      <c r="E13" s="50"/>
      <c r="F13" s="50"/>
      <c r="G13" s="50"/>
      <c r="H13" s="50"/>
      <c r="I13" s="50"/>
      <c r="J13" s="50"/>
      <c r="K13" s="50"/>
      <c r="L13" s="50"/>
    </row>
    <row r="14" spans="1:12" ht="54" customHeight="1" x14ac:dyDescent="0.2">
      <c r="A14" s="80"/>
      <c r="B14" s="6" t="s">
        <v>6</v>
      </c>
      <c r="C14" s="51" t="s">
        <v>33</v>
      </c>
      <c r="D14" s="51"/>
      <c r="E14" s="51"/>
      <c r="F14" s="51"/>
      <c r="G14" s="70" t="s">
        <v>29</v>
      </c>
      <c r="H14" s="70"/>
      <c r="I14" s="24">
        <f>+IF(C14="DOCTORADO",4,IF(C14="ESPECIALIZACION",2,IF(C14="MAESTRIA",3,0)))</f>
        <v>0</v>
      </c>
      <c r="J14" s="71" t="str">
        <f>+IF(H14="X",2,"")</f>
        <v/>
      </c>
      <c r="K14" s="71"/>
      <c r="L14" s="71"/>
    </row>
    <row r="15" spans="1:12" ht="26.25" customHeight="1" x14ac:dyDescent="0.2">
      <c r="A15" s="77" t="s">
        <v>8</v>
      </c>
      <c r="B15" s="77"/>
      <c r="C15" s="77"/>
      <c r="D15" s="77"/>
      <c r="E15" s="77"/>
      <c r="F15" s="77"/>
      <c r="G15" s="77"/>
      <c r="H15" s="77"/>
      <c r="I15" s="77"/>
      <c r="J15" s="77"/>
      <c r="K15" s="77"/>
      <c r="L15" s="77"/>
    </row>
    <row r="16" spans="1:12" ht="38.25" customHeight="1" x14ac:dyDescent="0.2">
      <c r="A16" s="57" t="s">
        <v>13</v>
      </c>
      <c r="B16" s="58"/>
      <c r="C16" s="2" t="s">
        <v>9</v>
      </c>
      <c r="D16" s="2" t="s">
        <v>10</v>
      </c>
      <c r="E16" s="72" t="s">
        <v>11</v>
      </c>
      <c r="F16" s="73"/>
      <c r="G16" s="77" t="s">
        <v>27</v>
      </c>
      <c r="H16" s="89" t="s">
        <v>9</v>
      </c>
      <c r="I16" s="89"/>
      <c r="J16" s="77" t="s">
        <v>14</v>
      </c>
      <c r="K16" s="77"/>
      <c r="L16" s="85" t="str">
        <f>IF(C19&gt;=H19,"CUMPLE","NO CUMPLE")</f>
        <v>CUMPLE</v>
      </c>
    </row>
    <row r="17" spans="1:17" ht="22.5" customHeight="1" x14ac:dyDescent="0.2">
      <c r="A17" s="59"/>
      <c r="B17" s="60"/>
      <c r="C17" s="9">
        <f>J34</f>
        <v>4</v>
      </c>
      <c r="D17" s="9">
        <f>K34</f>
        <v>9</v>
      </c>
      <c r="E17" s="90">
        <f>L34</f>
        <v>25.999999999999989</v>
      </c>
      <c r="F17" s="91"/>
      <c r="G17" s="77"/>
      <c r="H17" s="64">
        <v>4.5</v>
      </c>
      <c r="I17" s="64"/>
      <c r="J17" s="77"/>
      <c r="K17" s="77"/>
      <c r="L17" s="86"/>
    </row>
    <row r="18" spans="1:17" ht="33.75" customHeight="1" x14ac:dyDescent="0.2">
      <c r="A18" s="59"/>
      <c r="B18" s="60"/>
      <c r="C18" s="72" t="s">
        <v>32</v>
      </c>
      <c r="D18" s="84"/>
      <c r="E18" s="84"/>
      <c r="F18" s="73"/>
      <c r="G18" s="77"/>
      <c r="H18" s="88" t="s">
        <v>12</v>
      </c>
      <c r="I18" s="88"/>
      <c r="J18" s="77"/>
      <c r="K18" s="77"/>
      <c r="L18" s="86"/>
    </row>
    <row r="19" spans="1:17" ht="35.25" customHeight="1" x14ac:dyDescent="0.2">
      <c r="A19" s="61"/>
      <c r="B19" s="62"/>
      <c r="C19" s="64">
        <f>(E17/359)+(D17/12)+C17+I14</f>
        <v>4.8224233983286906</v>
      </c>
      <c r="D19" s="64"/>
      <c r="E19" s="64"/>
      <c r="F19" s="64"/>
      <c r="G19" s="77"/>
      <c r="H19" s="64">
        <f>H17</f>
        <v>4.5</v>
      </c>
      <c r="I19" s="64"/>
      <c r="J19" s="77"/>
      <c r="K19" s="77"/>
      <c r="L19" s="87"/>
    </row>
    <row r="20" spans="1:17" ht="28.5" customHeight="1" x14ac:dyDescent="0.2">
      <c r="A20" s="75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</row>
    <row r="21" spans="1:17" ht="28.5" customHeight="1" x14ac:dyDescent="0.2">
      <c r="A21" s="56" t="str">
        <f>'[1]Calculador de tiempo'!B3</f>
        <v>EMPRESA O ENTIDAD</v>
      </c>
      <c r="B21" s="56" t="s">
        <v>55</v>
      </c>
      <c r="C21" s="56"/>
      <c r="D21" s="63" t="s">
        <v>44</v>
      </c>
      <c r="E21" s="63"/>
      <c r="F21" s="63"/>
      <c r="G21" s="63"/>
      <c r="H21" s="63"/>
      <c r="I21" s="63"/>
      <c r="J21" s="63"/>
      <c r="K21" s="63"/>
      <c r="L21" s="63"/>
    </row>
    <row r="22" spans="1:17" ht="36" customHeight="1" x14ac:dyDescent="0.2">
      <c r="A22" s="56"/>
      <c r="B22" s="56"/>
      <c r="C22" s="56"/>
      <c r="D22" s="65" t="s">
        <v>45</v>
      </c>
      <c r="E22" s="66"/>
      <c r="F22" s="67"/>
      <c r="G22" s="65" t="s">
        <v>46</v>
      </c>
      <c r="H22" s="66"/>
      <c r="I22" s="67"/>
      <c r="J22" s="68" t="s">
        <v>51</v>
      </c>
      <c r="K22" s="68" t="s">
        <v>52</v>
      </c>
      <c r="L22" s="68" t="s">
        <v>53</v>
      </c>
      <c r="M22" s="17"/>
      <c r="P22" s="16"/>
    </row>
    <row r="23" spans="1:17" ht="36.75" customHeight="1" x14ac:dyDescent="0.2">
      <c r="A23" s="56"/>
      <c r="B23" s="56"/>
      <c r="C23" s="56"/>
      <c r="D23" s="27" t="s">
        <v>47</v>
      </c>
      <c r="E23" s="27" t="s">
        <v>48</v>
      </c>
      <c r="F23" s="27" t="s">
        <v>49</v>
      </c>
      <c r="G23" s="27" t="s">
        <v>47</v>
      </c>
      <c r="H23" s="27" t="s">
        <v>48</v>
      </c>
      <c r="I23" s="28" t="s">
        <v>49</v>
      </c>
      <c r="J23" s="69"/>
      <c r="K23" s="69"/>
      <c r="L23" s="69"/>
      <c r="M23" s="18" t="s">
        <v>50</v>
      </c>
      <c r="N23" s="18"/>
      <c r="O23" s="18"/>
      <c r="P23" s="18"/>
      <c r="Q23" s="23"/>
    </row>
    <row r="24" spans="1:17" ht="69" customHeight="1" x14ac:dyDescent="0.2">
      <c r="A24" s="110" t="s">
        <v>71</v>
      </c>
      <c r="B24" s="111" t="s">
        <v>72</v>
      </c>
      <c r="C24" s="112"/>
      <c r="D24" s="8">
        <v>8</v>
      </c>
      <c r="E24" s="8">
        <v>4</v>
      </c>
      <c r="F24" s="8">
        <v>2024</v>
      </c>
      <c r="G24" s="8">
        <v>7</v>
      </c>
      <c r="H24" s="8">
        <v>9</v>
      </c>
      <c r="I24" s="7">
        <v>2024</v>
      </c>
      <c r="J24" s="29">
        <f>INT(N24)</f>
        <v>0</v>
      </c>
      <c r="K24" s="29">
        <f>INT(P24)</f>
        <v>5</v>
      </c>
      <c r="L24" s="29">
        <f>MOD(P24,1)*30</f>
        <v>0</v>
      </c>
      <c r="M24" s="19">
        <f t="shared" ref="M24" si="0">(I24-F24)*360+(H24-E24)*30+(G24-D24)+1</f>
        <v>150</v>
      </c>
      <c r="N24" s="20">
        <f>M24/360</f>
        <v>0.41666666666666669</v>
      </c>
      <c r="O24" s="21">
        <f t="shared" ref="O24" si="1">INT(N24)</f>
        <v>0</v>
      </c>
      <c r="P24" s="22">
        <f>MOD(N24,1)*12</f>
        <v>5</v>
      </c>
      <c r="Q24" s="23"/>
    </row>
    <row r="25" spans="1:17" ht="81.75" customHeight="1" x14ac:dyDescent="0.2">
      <c r="A25" s="110" t="s">
        <v>71</v>
      </c>
      <c r="B25" s="111" t="s">
        <v>73</v>
      </c>
      <c r="C25" s="112"/>
      <c r="D25" s="8">
        <v>15</v>
      </c>
      <c r="E25" s="8">
        <v>6</v>
      </c>
      <c r="F25" s="8">
        <v>2023</v>
      </c>
      <c r="G25" s="8">
        <v>29</v>
      </c>
      <c r="H25" s="8">
        <v>1</v>
      </c>
      <c r="I25" s="7">
        <v>2024</v>
      </c>
      <c r="J25" s="29">
        <f t="shared" ref="J25:J31" si="2">INT(N25)</f>
        <v>0</v>
      </c>
      <c r="K25" s="29">
        <f t="shared" ref="K25:K31" si="3">INT(P25)</f>
        <v>7</v>
      </c>
      <c r="L25" s="29">
        <f t="shared" ref="L25:L31" si="4">MOD(P25,1)*30</f>
        <v>15</v>
      </c>
      <c r="M25" s="19">
        <f t="shared" ref="M25:M31" si="5">(I25-F25)*360+(H25-E25)*30+(G25-D25)+1</f>
        <v>225</v>
      </c>
      <c r="N25" s="20">
        <f t="shared" ref="N25:N31" si="6">M25/360</f>
        <v>0.625</v>
      </c>
      <c r="O25" s="21">
        <f t="shared" ref="O25:O31" si="7">INT(N25)</f>
        <v>0</v>
      </c>
      <c r="P25" s="22">
        <f t="shared" ref="P25:P31" si="8">MOD(N25,1)*12</f>
        <v>7.5</v>
      </c>
      <c r="Q25" s="23"/>
    </row>
    <row r="26" spans="1:17" ht="81.75" customHeight="1" x14ac:dyDescent="0.2">
      <c r="A26" s="110" t="s">
        <v>71</v>
      </c>
      <c r="B26" s="111" t="s">
        <v>74</v>
      </c>
      <c r="C26" s="112"/>
      <c r="D26" s="8">
        <v>30</v>
      </c>
      <c r="E26" s="8">
        <v>12</v>
      </c>
      <c r="F26" s="8">
        <v>2022</v>
      </c>
      <c r="G26" s="8">
        <v>9</v>
      </c>
      <c r="H26" s="8">
        <v>5</v>
      </c>
      <c r="I26" s="7">
        <v>2023</v>
      </c>
      <c r="J26" s="29">
        <f t="shared" si="2"/>
        <v>0</v>
      </c>
      <c r="K26" s="29">
        <f t="shared" si="3"/>
        <v>4</v>
      </c>
      <c r="L26" s="29">
        <f t="shared" si="4"/>
        <v>9.9999999999999911</v>
      </c>
      <c r="M26" s="19">
        <f t="shared" si="5"/>
        <v>130</v>
      </c>
      <c r="N26" s="20">
        <f t="shared" si="6"/>
        <v>0.3611111111111111</v>
      </c>
      <c r="O26" s="21">
        <f t="shared" si="7"/>
        <v>0</v>
      </c>
      <c r="P26" s="22">
        <f t="shared" si="8"/>
        <v>4.333333333333333</v>
      </c>
      <c r="Q26" s="23"/>
    </row>
    <row r="27" spans="1:17" ht="81.75" customHeight="1" x14ac:dyDescent="0.2">
      <c r="A27" s="110" t="s">
        <v>75</v>
      </c>
      <c r="B27" s="111" t="s">
        <v>76</v>
      </c>
      <c r="C27" s="112"/>
      <c r="D27" s="8">
        <v>24</v>
      </c>
      <c r="E27" s="8">
        <v>1</v>
      </c>
      <c r="F27" s="8">
        <v>2022</v>
      </c>
      <c r="G27" s="8">
        <v>23</v>
      </c>
      <c r="H27" s="8">
        <v>11</v>
      </c>
      <c r="I27" s="7">
        <v>2022</v>
      </c>
      <c r="J27" s="29">
        <f t="shared" si="2"/>
        <v>0</v>
      </c>
      <c r="K27" s="29">
        <f t="shared" si="3"/>
        <v>10</v>
      </c>
      <c r="L27" s="29">
        <f t="shared" si="4"/>
        <v>0</v>
      </c>
      <c r="M27" s="19">
        <f t="shared" si="5"/>
        <v>300</v>
      </c>
      <c r="N27" s="20">
        <f t="shared" si="6"/>
        <v>0.83333333333333337</v>
      </c>
      <c r="O27" s="21">
        <f t="shared" si="7"/>
        <v>0</v>
      </c>
      <c r="P27" s="22">
        <f t="shared" si="8"/>
        <v>10</v>
      </c>
      <c r="Q27" s="23"/>
    </row>
    <row r="28" spans="1:17" ht="81.75" customHeight="1" x14ac:dyDescent="0.2">
      <c r="A28" s="110" t="s">
        <v>77</v>
      </c>
      <c r="B28" s="111" t="s">
        <v>78</v>
      </c>
      <c r="C28" s="112"/>
      <c r="D28" s="8">
        <v>18</v>
      </c>
      <c r="E28" s="8">
        <v>2</v>
      </c>
      <c r="F28" s="8">
        <v>2021</v>
      </c>
      <c r="G28" s="8">
        <v>17</v>
      </c>
      <c r="H28" s="8">
        <v>12</v>
      </c>
      <c r="I28" s="7">
        <v>2021</v>
      </c>
      <c r="J28" s="29">
        <f t="shared" si="2"/>
        <v>0</v>
      </c>
      <c r="K28" s="29">
        <f t="shared" si="3"/>
        <v>10</v>
      </c>
      <c r="L28" s="29">
        <f t="shared" si="4"/>
        <v>0</v>
      </c>
      <c r="M28" s="19">
        <f t="shared" si="5"/>
        <v>300</v>
      </c>
      <c r="N28" s="20">
        <f t="shared" si="6"/>
        <v>0.83333333333333337</v>
      </c>
      <c r="O28" s="21">
        <f t="shared" si="7"/>
        <v>0</v>
      </c>
      <c r="P28" s="22">
        <f t="shared" si="8"/>
        <v>10</v>
      </c>
      <c r="Q28" s="23"/>
    </row>
    <row r="29" spans="1:17" ht="81.75" customHeight="1" x14ac:dyDescent="0.2">
      <c r="A29" s="110" t="s">
        <v>79</v>
      </c>
      <c r="B29" s="111" t="s">
        <v>80</v>
      </c>
      <c r="C29" s="112"/>
      <c r="D29" s="8">
        <v>3</v>
      </c>
      <c r="E29" s="8">
        <v>8</v>
      </c>
      <c r="F29" s="8">
        <v>2020</v>
      </c>
      <c r="G29" s="8">
        <v>2</v>
      </c>
      <c r="H29" s="8">
        <v>2</v>
      </c>
      <c r="I29" s="7">
        <v>2021</v>
      </c>
      <c r="J29" s="29">
        <f t="shared" si="2"/>
        <v>0</v>
      </c>
      <c r="K29" s="29">
        <f t="shared" si="3"/>
        <v>6</v>
      </c>
      <c r="L29" s="29">
        <f t="shared" si="4"/>
        <v>0</v>
      </c>
      <c r="M29" s="19">
        <f t="shared" si="5"/>
        <v>180</v>
      </c>
      <c r="N29" s="20">
        <f t="shared" si="6"/>
        <v>0.5</v>
      </c>
      <c r="O29" s="21">
        <f t="shared" si="7"/>
        <v>0</v>
      </c>
      <c r="P29" s="22">
        <f t="shared" si="8"/>
        <v>6</v>
      </c>
      <c r="Q29" s="23"/>
    </row>
    <row r="30" spans="1:17" ht="81.75" customHeight="1" x14ac:dyDescent="0.2">
      <c r="A30" s="110" t="s">
        <v>81</v>
      </c>
      <c r="B30" s="111" t="s">
        <v>82</v>
      </c>
      <c r="C30" s="112"/>
      <c r="D30" s="8">
        <v>15</v>
      </c>
      <c r="E30" s="8">
        <v>4</v>
      </c>
      <c r="F30" s="8">
        <v>2020</v>
      </c>
      <c r="G30" s="8">
        <v>14</v>
      </c>
      <c r="H30" s="8">
        <v>7</v>
      </c>
      <c r="I30" s="7">
        <v>2020</v>
      </c>
      <c r="J30" s="29">
        <f t="shared" si="2"/>
        <v>0</v>
      </c>
      <c r="K30" s="29">
        <f t="shared" si="3"/>
        <v>3</v>
      </c>
      <c r="L30" s="29">
        <f t="shared" si="4"/>
        <v>0</v>
      </c>
      <c r="M30" s="19">
        <f t="shared" si="5"/>
        <v>90</v>
      </c>
      <c r="N30" s="20">
        <f t="shared" si="6"/>
        <v>0.25</v>
      </c>
      <c r="O30" s="21">
        <f t="shared" si="7"/>
        <v>0</v>
      </c>
      <c r="P30" s="22">
        <f t="shared" si="8"/>
        <v>3</v>
      </c>
      <c r="Q30" s="23"/>
    </row>
    <row r="31" spans="1:17" ht="81.75" customHeight="1" x14ac:dyDescent="0.2">
      <c r="A31" s="110" t="s">
        <v>83</v>
      </c>
      <c r="B31" s="111" t="s">
        <v>82</v>
      </c>
      <c r="C31" s="112"/>
      <c r="D31" s="8">
        <v>1</v>
      </c>
      <c r="E31" s="8">
        <v>4</v>
      </c>
      <c r="F31" s="8">
        <v>2019</v>
      </c>
      <c r="G31" s="8">
        <v>31</v>
      </c>
      <c r="H31" s="8">
        <v>3</v>
      </c>
      <c r="I31" s="7">
        <v>2020</v>
      </c>
      <c r="J31" s="29">
        <f t="shared" si="2"/>
        <v>1</v>
      </c>
      <c r="K31" s="29">
        <f t="shared" si="3"/>
        <v>0</v>
      </c>
      <c r="L31" s="29">
        <f t="shared" si="4"/>
        <v>0.99999999999999645</v>
      </c>
      <c r="M31" s="19">
        <f t="shared" si="5"/>
        <v>361</v>
      </c>
      <c r="N31" s="20">
        <f t="shared" si="6"/>
        <v>1.0027777777777778</v>
      </c>
      <c r="O31" s="21">
        <f t="shared" si="7"/>
        <v>1</v>
      </c>
      <c r="P31" s="22">
        <f t="shared" si="8"/>
        <v>3.3333333333333215E-2</v>
      </c>
      <c r="Q31" s="23"/>
    </row>
    <row r="32" spans="1:17" ht="25.5" hidden="1" customHeight="1" x14ac:dyDescent="0.2">
      <c r="A32" s="14"/>
      <c r="B32" s="14"/>
      <c r="C32" s="13"/>
      <c r="D32" s="13"/>
      <c r="E32" s="13"/>
      <c r="F32" s="13"/>
      <c r="G32" s="13"/>
      <c r="H32" s="12"/>
      <c r="I32" s="30"/>
      <c r="J32" s="31">
        <f>SUM(J21:J31)</f>
        <v>1</v>
      </c>
      <c r="K32" s="31">
        <f>SUM(K21:K31)</f>
        <v>45</v>
      </c>
      <c r="L32" s="31">
        <f>SUM(L21:L31)</f>
        <v>25.999999999999989</v>
      </c>
      <c r="P32" s="25"/>
      <c r="Q32" s="23"/>
    </row>
    <row r="33" spans="1:17" ht="30.75" hidden="1" customHeight="1" x14ac:dyDescent="0.2">
      <c r="A33" s="14"/>
      <c r="B33" s="14"/>
      <c r="C33" s="13"/>
      <c r="D33" s="13"/>
      <c r="E33" s="13"/>
      <c r="F33" s="13"/>
      <c r="G33" s="13"/>
      <c r="H33" s="12"/>
      <c r="I33" s="32"/>
      <c r="K33" s="33">
        <f>(K32+INT(L33))/12</f>
        <v>3.75</v>
      </c>
      <c r="L33" s="33">
        <f>L32/30</f>
        <v>0.86666666666666636</v>
      </c>
      <c r="P33" s="25"/>
      <c r="Q33" s="23"/>
    </row>
    <row r="34" spans="1:17" ht="36.75" customHeight="1" x14ac:dyDescent="0.2">
      <c r="A34" s="55" t="s">
        <v>54</v>
      </c>
      <c r="B34" s="55"/>
      <c r="C34" s="55"/>
      <c r="D34" s="55"/>
      <c r="E34" s="55"/>
      <c r="F34" s="55"/>
      <c r="G34" s="55"/>
      <c r="H34" s="55"/>
      <c r="I34" s="55"/>
      <c r="J34" s="34">
        <f>J32+INT(K33)</f>
        <v>4</v>
      </c>
      <c r="K34" s="34">
        <f>MOD(K33,1)*12</f>
        <v>9</v>
      </c>
      <c r="L34" s="34">
        <f>MOD(L33,1)*30</f>
        <v>25.999999999999989</v>
      </c>
      <c r="P34" s="25"/>
      <c r="Q34" s="23"/>
    </row>
    <row r="35" spans="1:17" ht="25.5" customHeight="1" x14ac:dyDescent="0.2">
      <c r="A35" s="10"/>
      <c r="B35" s="15"/>
      <c r="C35" s="52"/>
      <c r="D35" s="52"/>
      <c r="E35" s="52"/>
      <c r="F35" s="52"/>
      <c r="G35" s="52"/>
      <c r="H35" s="52"/>
      <c r="I35" s="52"/>
      <c r="J35" s="52"/>
      <c r="K35" s="11"/>
      <c r="L35" s="17"/>
    </row>
    <row r="36" spans="1:17" ht="26.25" customHeight="1" x14ac:dyDescent="0.2">
      <c r="A36" s="77" t="s">
        <v>16</v>
      </c>
      <c r="B36" s="77"/>
      <c r="C36" s="77"/>
      <c r="D36" s="77"/>
      <c r="E36" s="77"/>
      <c r="F36" s="77"/>
      <c r="G36" s="77"/>
      <c r="H36" s="77"/>
      <c r="I36" s="77"/>
      <c r="J36" s="77"/>
      <c r="K36" s="77"/>
      <c r="L36" s="77"/>
    </row>
    <row r="37" spans="1:17" ht="144" customHeight="1" x14ac:dyDescent="0.2">
      <c r="A37" s="54" t="s">
        <v>64</v>
      </c>
      <c r="B37" s="54"/>
      <c r="C37" s="54"/>
      <c r="D37" s="54" t="s">
        <v>63</v>
      </c>
      <c r="E37" s="54"/>
      <c r="F37" s="54"/>
      <c r="G37" s="54"/>
      <c r="H37" s="54"/>
      <c r="I37" s="54"/>
      <c r="J37" s="54"/>
      <c r="K37" s="54"/>
      <c r="L37" s="54"/>
    </row>
    <row r="38" spans="1:17" ht="14.25" customHeight="1" x14ac:dyDescent="0.2">
      <c r="A38" s="74" t="s">
        <v>0</v>
      </c>
      <c r="B38" s="74"/>
      <c r="C38" s="74"/>
      <c r="D38" s="74"/>
      <c r="E38" s="74"/>
      <c r="F38" s="74"/>
      <c r="G38" s="74"/>
      <c r="H38" s="74"/>
      <c r="I38" s="74"/>
      <c r="J38" s="74"/>
      <c r="K38" s="74"/>
      <c r="L38" s="74"/>
    </row>
    <row r="39" spans="1:17" ht="15.75" customHeight="1" x14ac:dyDescent="0.2"/>
    <row r="40" spans="1:17" ht="15.75" customHeight="1" x14ac:dyDescent="0.2">
      <c r="A40" s="53" t="s">
        <v>1</v>
      </c>
      <c r="B40" s="53"/>
      <c r="C40" s="53"/>
      <c r="D40" s="53"/>
      <c r="E40" s="53"/>
      <c r="F40" s="53"/>
      <c r="G40" s="53"/>
      <c r="H40" s="53"/>
      <c r="I40" s="53"/>
      <c r="J40" s="53"/>
      <c r="K40" s="53"/>
      <c r="L40" s="53"/>
    </row>
    <row r="41" spans="1:17" ht="15.75" customHeight="1" x14ac:dyDescent="0.2">
      <c r="A41" s="26" t="s">
        <v>2</v>
      </c>
      <c r="B41" s="47" t="s">
        <v>3</v>
      </c>
      <c r="C41" s="48"/>
      <c r="D41" s="48"/>
      <c r="E41" s="48"/>
      <c r="F41" s="48"/>
      <c r="G41" s="49"/>
      <c r="H41" s="47" t="s">
        <v>26</v>
      </c>
      <c r="I41" s="48"/>
      <c r="J41" s="48"/>
      <c r="K41" s="48"/>
      <c r="L41" s="49"/>
    </row>
    <row r="42" spans="1:17" ht="18.75" customHeight="1" x14ac:dyDescent="0.2">
      <c r="A42" s="1">
        <v>1</v>
      </c>
      <c r="B42" s="44" t="s">
        <v>36</v>
      </c>
      <c r="C42" s="45"/>
      <c r="D42" s="45"/>
      <c r="E42" s="45"/>
      <c r="F42" s="45"/>
      <c r="G42" s="46"/>
      <c r="H42" s="44" t="s">
        <v>38</v>
      </c>
      <c r="I42" s="45"/>
      <c r="J42" s="45"/>
      <c r="K42" s="45"/>
      <c r="L42" s="46"/>
    </row>
    <row r="43" spans="1:17" ht="15.75" customHeight="1" x14ac:dyDescent="0.2">
      <c r="A43" s="1">
        <v>2</v>
      </c>
      <c r="B43" s="44" t="s">
        <v>60</v>
      </c>
      <c r="C43" s="45"/>
      <c r="D43" s="45"/>
      <c r="E43" s="45"/>
      <c r="F43" s="45"/>
      <c r="G43" s="46"/>
      <c r="H43" s="44" t="s">
        <v>61</v>
      </c>
      <c r="I43" s="45"/>
      <c r="J43" s="45"/>
      <c r="K43" s="45"/>
      <c r="L43" s="46"/>
    </row>
    <row r="44" spans="1:17" ht="15.75" customHeight="1" x14ac:dyDescent="0.2">
      <c r="A44" s="53" t="s">
        <v>25</v>
      </c>
      <c r="B44" s="53"/>
      <c r="C44" s="53"/>
      <c r="D44" s="53"/>
      <c r="E44" s="53"/>
      <c r="F44" s="53"/>
      <c r="G44" s="53"/>
      <c r="H44" s="53"/>
      <c r="I44" s="53"/>
      <c r="J44" s="53"/>
      <c r="K44" s="53"/>
      <c r="L44" s="53"/>
    </row>
    <row r="45" spans="1:17" ht="15" customHeight="1" x14ac:dyDescent="0.2">
      <c r="A45" s="35" t="s">
        <v>17</v>
      </c>
      <c r="B45" s="37"/>
      <c r="C45" s="35" t="s">
        <v>18</v>
      </c>
      <c r="D45" s="36"/>
      <c r="E45" s="36"/>
      <c r="F45" s="36"/>
      <c r="G45" s="37"/>
      <c r="H45" s="35" t="s">
        <v>19</v>
      </c>
      <c r="I45" s="36"/>
      <c r="J45" s="36"/>
      <c r="K45" s="36"/>
      <c r="L45" s="37"/>
    </row>
    <row r="46" spans="1:17" ht="15.75" customHeight="1" x14ac:dyDescent="0.2">
      <c r="A46" s="41" t="s">
        <v>22</v>
      </c>
      <c r="B46" s="43"/>
      <c r="C46" s="41" t="s">
        <v>22</v>
      </c>
      <c r="D46" s="42"/>
      <c r="E46" s="42"/>
      <c r="F46" s="42"/>
      <c r="G46" s="43"/>
      <c r="H46" s="38" t="s">
        <v>21</v>
      </c>
      <c r="I46" s="39"/>
      <c r="J46" s="39"/>
      <c r="K46" s="39"/>
      <c r="L46" s="40"/>
    </row>
    <row r="47" spans="1:17" ht="15.75" customHeight="1" x14ac:dyDescent="0.2">
      <c r="A47" s="41" t="s">
        <v>23</v>
      </c>
      <c r="B47" s="43"/>
      <c r="C47" s="41" t="s">
        <v>23</v>
      </c>
      <c r="D47" s="42"/>
      <c r="E47" s="42"/>
      <c r="F47" s="42"/>
      <c r="G47" s="43"/>
      <c r="H47" s="38" t="s">
        <v>20</v>
      </c>
      <c r="I47" s="39"/>
      <c r="J47" s="39"/>
      <c r="K47" s="39"/>
      <c r="L47" s="40"/>
    </row>
    <row r="48" spans="1:17" ht="15.75" customHeight="1" x14ac:dyDescent="0.2">
      <c r="A48" s="41" t="s">
        <v>58</v>
      </c>
      <c r="B48" s="43"/>
      <c r="C48" s="41" t="s">
        <v>59</v>
      </c>
      <c r="D48" s="42"/>
      <c r="E48" s="42"/>
      <c r="F48" s="42"/>
      <c r="G48" s="43"/>
      <c r="H48" s="41" t="s">
        <v>62</v>
      </c>
      <c r="I48" s="42"/>
      <c r="J48" s="42"/>
      <c r="K48" s="42"/>
      <c r="L48" s="43"/>
    </row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  <row r="221" ht="15.75" customHeight="1" x14ac:dyDescent="0.2"/>
    <row r="222" ht="15.75" customHeight="1" x14ac:dyDescent="0.2"/>
    <row r="223" ht="15.75" customHeight="1" x14ac:dyDescent="0.2"/>
    <row r="224" ht="15.75" customHeight="1" x14ac:dyDescent="0.2"/>
    <row r="225" ht="15.75" customHeight="1" x14ac:dyDescent="0.2"/>
    <row r="226" ht="15.75" customHeight="1" x14ac:dyDescent="0.2"/>
    <row r="227" ht="15.75" customHeight="1" x14ac:dyDescent="0.2"/>
    <row r="228" ht="15.75" customHeight="1" x14ac:dyDescent="0.2"/>
    <row r="229" ht="15.75" customHeight="1" x14ac:dyDescent="0.2"/>
    <row r="230" ht="15.75" customHeight="1" x14ac:dyDescent="0.2"/>
    <row r="231" ht="15.75" customHeight="1" x14ac:dyDescent="0.2"/>
    <row r="232" ht="15.75" customHeight="1" x14ac:dyDescent="0.2"/>
    <row r="233" ht="15.75" customHeight="1" x14ac:dyDescent="0.2"/>
    <row r="234" ht="15.75" customHeight="1" x14ac:dyDescent="0.2"/>
    <row r="235" ht="15.75" customHeight="1" x14ac:dyDescent="0.2"/>
    <row r="236" ht="15.75" customHeight="1" x14ac:dyDescent="0.2"/>
    <row r="237" ht="15.75" customHeight="1" x14ac:dyDescent="0.2"/>
    <row r="238" ht="15.75" customHeight="1" x14ac:dyDescent="0.2"/>
    <row r="239" ht="15.75" customHeight="1" x14ac:dyDescent="0.2"/>
    <row r="240" ht="15.75" customHeight="1" x14ac:dyDescent="0.2"/>
    <row r="241" ht="15.75" customHeight="1" x14ac:dyDescent="0.2"/>
    <row r="242" ht="15.75" customHeight="1" x14ac:dyDescent="0.2"/>
    <row r="243" ht="15.75" customHeight="1" x14ac:dyDescent="0.2"/>
    <row r="244" ht="15.75" customHeight="1" x14ac:dyDescent="0.2"/>
    <row r="245" ht="15.75" customHeight="1" x14ac:dyDescent="0.2"/>
    <row r="246" ht="15.75" customHeight="1" x14ac:dyDescent="0.2"/>
    <row r="247" ht="15.75" customHeight="1" x14ac:dyDescent="0.2"/>
    <row r="248" ht="15.75" customHeight="1" x14ac:dyDescent="0.2"/>
    <row r="249" ht="15.75" customHeight="1" x14ac:dyDescent="0.2"/>
    <row r="250" ht="15.75" customHeight="1" x14ac:dyDescent="0.2"/>
    <row r="251" ht="15.75" customHeight="1" x14ac:dyDescent="0.2"/>
    <row r="252" ht="15.75" customHeight="1" x14ac:dyDescent="0.2"/>
    <row r="253" ht="15.75" customHeight="1" x14ac:dyDescent="0.2"/>
    <row r="254" ht="15.75" customHeight="1" x14ac:dyDescent="0.2"/>
    <row r="255" ht="15.75" customHeight="1" x14ac:dyDescent="0.2"/>
    <row r="256" ht="15.75" customHeight="1" x14ac:dyDescent="0.2"/>
    <row r="257" ht="15.75" customHeight="1" x14ac:dyDescent="0.2"/>
    <row r="258" ht="15.75" customHeight="1" x14ac:dyDescent="0.2"/>
    <row r="259" ht="15.75" customHeight="1" x14ac:dyDescent="0.2"/>
    <row r="260" ht="15.75" customHeight="1" x14ac:dyDescent="0.2"/>
    <row r="261" ht="15.75" customHeight="1" x14ac:dyDescent="0.2"/>
    <row r="262" ht="15.75" customHeight="1" x14ac:dyDescent="0.2"/>
    <row r="263" ht="15.75" customHeight="1" x14ac:dyDescent="0.2"/>
    <row r="264" ht="15.75" customHeight="1" x14ac:dyDescent="0.2"/>
    <row r="265" ht="15.75" customHeight="1" x14ac:dyDescent="0.2"/>
    <row r="266" ht="15.75" customHeight="1" x14ac:dyDescent="0.2"/>
    <row r="267" ht="15.75" customHeight="1" x14ac:dyDescent="0.2"/>
    <row r="268" ht="15.75" customHeight="1" x14ac:dyDescent="0.2"/>
    <row r="269" ht="15.75" customHeight="1" x14ac:dyDescent="0.2"/>
    <row r="270" ht="15.75" customHeight="1" x14ac:dyDescent="0.2"/>
    <row r="271" ht="15.75" customHeight="1" x14ac:dyDescent="0.2"/>
    <row r="272" ht="15.75" customHeight="1" x14ac:dyDescent="0.2"/>
    <row r="273" ht="15.75" customHeight="1" x14ac:dyDescent="0.2"/>
    <row r="274" ht="15.75" customHeight="1" x14ac:dyDescent="0.2"/>
    <row r="275" ht="15.75" customHeight="1" x14ac:dyDescent="0.2"/>
    <row r="276" ht="15.75" customHeight="1" x14ac:dyDescent="0.2"/>
    <row r="277" ht="15.75" customHeight="1" x14ac:dyDescent="0.2"/>
    <row r="278" ht="15.75" customHeight="1" x14ac:dyDescent="0.2"/>
    <row r="279" ht="15.75" customHeight="1" x14ac:dyDescent="0.2"/>
    <row r="280" ht="15.75" customHeight="1" x14ac:dyDescent="0.2"/>
    <row r="281" ht="15.75" customHeight="1" x14ac:dyDescent="0.2"/>
    <row r="282" ht="15.75" customHeight="1" x14ac:dyDescent="0.2"/>
    <row r="283" ht="15.75" customHeight="1" x14ac:dyDescent="0.2"/>
    <row r="284" ht="15.75" customHeight="1" x14ac:dyDescent="0.2"/>
    <row r="285" ht="15.75" customHeight="1" x14ac:dyDescent="0.2"/>
    <row r="286" ht="15.75" customHeight="1" x14ac:dyDescent="0.2"/>
    <row r="287" ht="15.75" customHeight="1" x14ac:dyDescent="0.2"/>
    <row r="288" ht="15.75" customHeight="1" x14ac:dyDescent="0.2"/>
    <row r="289" ht="15.75" customHeight="1" x14ac:dyDescent="0.2"/>
    <row r="290" ht="15.75" customHeight="1" x14ac:dyDescent="0.2"/>
    <row r="291" ht="15.75" customHeight="1" x14ac:dyDescent="0.2"/>
    <row r="292" ht="15.75" customHeight="1" x14ac:dyDescent="0.2"/>
    <row r="293" ht="15.75" customHeight="1" x14ac:dyDescent="0.2"/>
    <row r="294" ht="15.75" customHeight="1" x14ac:dyDescent="0.2"/>
    <row r="295" ht="15.75" customHeight="1" x14ac:dyDescent="0.2"/>
    <row r="296" ht="15.75" customHeight="1" x14ac:dyDescent="0.2"/>
    <row r="297" ht="15.75" customHeight="1" x14ac:dyDescent="0.2"/>
    <row r="298" ht="15.75" customHeight="1" x14ac:dyDescent="0.2"/>
    <row r="299" ht="15.75" customHeight="1" x14ac:dyDescent="0.2"/>
    <row r="300" ht="15.75" customHeight="1" x14ac:dyDescent="0.2"/>
    <row r="301" ht="15.75" customHeight="1" x14ac:dyDescent="0.2"/>
    <row r="302" ht="15.75" customHeight="1" x14ac:dyDescent="0.2"/>
    <row r="303" ht="15.75" customHeight="1" x14ac:dyDescent="0.2"/>
    <row r="304" ht="15.75" customHeight="1" x14ac:dyDescent="0.2"/>
    <row r="305" ht="15.75" customHeight="1" x14ac:dyDescent="0.2"/>
    <row r="306" ht="15.75" customHeight="1" x14ac:dyDescent="0.2"/>
    <row r="307" ht="15.75" customHeight="1" x14ac:dyDescent="0.2"/>
    <row r="308" ht="15.75" customHeight="1" x14ac:dyDescent="0.2"/>
    <row r="309" ht="15.75" customHeight="1" x14ac:dyDescent="0.2"/>
    <row r="310" ht="15.75" customHeight="1" x14ac:dyDescent="0.2"/>
    <row r="311" ht="15.75" customHeight="1" x14ac:dyDescent="0.2"/>
    <row r="312" ht="15.75" customHeight="1" x14ac:dyDescent="0.2"/>
    <row r="313" ht="15.75" customHeight="1" x14ac:dyDescent="0.2"/>
    <row r="314" ht="15.75" customHeight="1" x14ac:dyDescent="0.2"/>
    <row r="315" ht="15.75" customHeight="1" x14ac:dyDescent="0.2"/>
    <row r="316" ht="15.75" customHeight="1" x14ac:dyDescent="0.2"/>
    <row r="317" ht="15.75" customHeight="1" x14ac:dyDescent="0.2"/>
    <row r="318" ht="15.75" customHeight="1" x14ac:dyDescent="0.2"/>
    <row r="319" ht="15.75" customHeight="1" x14ac:dyDescent="0.2"/>
    <row r="320" ht="15.75" customHeight="1" x14ac:dyDescent="0.2"/>
    <row r="321" ht="15.75" customHeight="1" x14ac:dyDescent="0.2"/>
    <row r="322" ht="15.75" customHeight="1" x14ac:dyDescent="0.2"/>
    <row r="323" ht="15.75" customHeight="1" x14ac:dyDescent="0.2"/>
    <row r="324" ht="15.75" customHeight="1" x14ac:dyDescent="0.2"/>
    <row r="325" ht="15.75" customHeight="1" x14ac:dyDescent="0.2"/>
    <row r="326" ht="15.75" customHeight="1" x14ac:dyDescent="0.2"/>
    <row r="327" ht="15.75" customHeight="1" x14ac:dyDescent="0.2"/>
    <row r="328" ht="15.75" customHeight="1" x14ac:dyDescent="0.2"/>
    <row r="329" ht="15.75" customHeight="1" x14ac:dyDescent="0.2"/>
    <row r="330" ht="15.75" customHeight="1" x14ac:dyDescent="0.2"/>
    <row r="331" ht="15.75" customHeight="1" x14ac:dyDescent="0.2"/>
    <row r="332" ht="15.75" customHeight="1" x14ac:dyDescent="0.2"/>
    <row r="333" ht="15.75" customHeight="1" x14ac:dyDescent="0.2"/>
    <row r="334" ht="15.75" customHeight="1" x14ac:dyDescent="0.2"/>
    <row r="335" ht="15.75" customHeight="1" x14ac:dyDescent="0.2"/>
    <row r="336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  <row r="1001" ht="15.75" customHeight="1" x14ac:dyDescent="0.2"/>
    <row r="1002" ht="15.75" customHeight="1" x14ac:dyDescent="0.2"/>
    <row r="1003" ht="15.75" customHeight="1" x14ac:dyDescent="0.2"/>
  </sheetData>
  <mergeCells count="75">
    <mergeCell ref="B31:C31"/>
    <mergeCell ref="B26:C26"/>
    <mergeCell ref="B27:C27"/>
    <mergeCell ref="B28:C28"/>
    <mergeCell ref="B29:C29"/>
    <mergeCell ref="B30:C30"/>
    <mergeCell ref="C3:G3"/>
    <mergeCell ref="H3:L3"/>
    <mergeCell ref="A4:L4"/>
    <mergeCell ref="C18:F18"/>
    <mergeCell ref="J16:K19"/>
    <mergeCell ref="L16:L19"/>
    <mergeCell ref="H18:I18"/>
    <mergeCell ref="H16:I16"/>
    <mergeCell ref="H17:I17"/>
    <mergeCell ref="H19:I19"/>
    <mergeCell ref="E17:F17"/>
    <mergeCell ref="A1:B3"/>
    <mergeCell ref="C1:L1"/>
    <mergeCell ref="C2:L2"/>
    <mergeCell ref="A5:L5"/>
    <mergeCell ref="G16:G19"/>
    <mergeCell ref="A44:L44"/>
    <mergeCell ref="G14:H14"/>
    <mergeCell ref="J14:L14"/>
    <mergeCell ref="E16:F16"/>
    <mergeCell ref="H42:L42"/>
    <mergeCell ref="A37:C37"/>
    <mergeCell ref="A38:L38"/>
    <mergeCell ref="A20:L20"/>
    <mergeCell ref="A36:L36"/>
    <mergeCell ref="B24:C24"/>
    <mergeCell ref="B25:C25"/>
    <mergeCell ref="A15:L15"/>
    <mergeCell ref="A12:A14"/>
    <mergeCell ref="B21:C23"/>
    <mergeCell ref="C19:F19"/>
    <mergeCell ref="B6:L6"/>
    <mergeCell ref="B7:L7"/>
    <mergeCell ref="B8:L8"/>
    <mergeCell ref="B9:L9"/>
    <mergeCell ref="B10:L10"/>
    <mergeCell ref="D22:F22"/>
    <mergeCell ref="G22:I22"/>
    <mergeCell ref="J22:J23"/>
    <mergeCell ref="K22:K23"/>
    <mergeCell ref="L22:L23"/>
    <mergeCell ref="H43:L43"/>
    <mergeCell ref="B41:G41"/>
    <mergeCell ref="B42:G42"/>
    <mergeCell ref="B43:G43"/>
    <mergeCell ref="B11:L11"/>
    <mergeCell ref="C12:L12"/>
    <mergeCell ref="C13:L13"/>
    <mergeCell ref="C14:F14"/>
    <mergeCell ref="C35:J35"/>
    <mergeCell ref="A40:L40"/>
    <mergeCell ref="D37:L37"/>
    <mergeCell ref="A34:I34"/>
    <mergeCell ref="H41:L41"/>
    <mergeCell ref="A21:A23"/>
    <mergeCell ref="A16:B19"/>
    <mergeCell ref="D21:L21"/>
    <mergeCell ref="H45:L45"/>
    <mergeCell ref="H46:L46"/>
    <mergeCell ref="H47:L47"/>
    <mergeCell ref="H48:L48"/>
    <mergeCell ref="A45:B45"/>
    <mergeCell ref="A46:B46"/>
    <mergeCell ref="A47:B47"/>
    <mergeCell ref="A48:B48"/>
    <mergeCell ref="C45:G45"/>
    <mergeCell ref="C46:G46"/>
    <mergeCell ref="C47:G47"/>
    <mergeCell ref="C48:G48"/>
  </mergeCells>
  <conditionalFormatting sqref="L16:L19">
    <cfRule type="expression" dxfId="1" priority="1">
      <formula>AND($L$16="SI CUMPLE")</formula>
    </cfRule>
    <cfRule type="expression" dxfId="0" priority="2">
      <formula>AND($L$16="NO CUMPLE")</formula>
    </cfRule>
  </conditionalFormatting>
  <dataValidations disablePrompts="1" count="1">
    <dataValidation type="list" allowBlank="1" showInputMessage="1" showErrorMessage="1" sqref="C14" xr:uid="{00000000-0002-0000-0000-000000000000}">
      <formula1>EQUIVALENCIA</formula1>
    </dataValidation>
  </dataValidations>
  <printOptions horizontalCentered="1" verticalCentered="1"/>
  <pageMargins left="0.15748031496062992" right="0.23622047244094491" top="0.74803149606299213" bottom="0.74803149606299213" header="0" footer="0"/>
  <pageSetup paperSize="9" scale="6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C4"/>
  <sheetViews>
    <sheetView workbookViewId="0">
      <selection activeCell="C1" sqref="C1"/>
    </sheetView>
  </sheetViews>
  <sheetFormatPr baseColWidth="10" defaultRowHeight="14.25" x14ac:dyDescent="0.2"/>
  <sheetData>
    <row r="1" spans="3:3" x14ac:dyDescent="0.2">
      <c r="C1" s="3" t="s">
        <v>33</v>
      </c>
    </row>
    <row r="2" spans="3:3" x14ac:dyDescent="0.2">
      <c r="C2" s="3" t="s">
        <v>28</v>
      </c>
    </row>
    <row r="3" spans="3:3" x14ac:dyDescent="0.2">
      <c r="C3" s="3" t="s">
        <v>30</v>
      </c>
    </row>
    <row r="4" spans="3:3" x14ac:dyDescent="0.2">
      <c r="C4" s="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Hoja1</vt:lpstr>
      <vt:lpstr>Hoja2</vt:lpstr>
      <vt:lpstr>EQUIVALENCIA</vt:lpstr>
      <vt:lpstr>Hoja1!Títulos_a_imprimir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</dc:creator>
  <cp:lastModifiedBy>Laura Gutierrez</cp:lastModifiedBy>
  <cp:lastPrinted>2024-05-08T17:06:04Z</cp:lastPrinted>
  <dcterms:created xsi:type="dcterms:W3CDTF">2018-10-25T20:33:32Z</dcterms:created>
  <dcterms:modified xsi:type="dcterms:W3CDTF">2025-01-27T02:06:45Z</dcterms:modified>
</cp:coreProperties>
</file>